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UPGA\GEL\DOC. LICITAÇÃO 2024\EDITAL\__MARCADAS\CONCORRÊNCIA\CONCORRÊNCIA 193-24 -109213 CEPI EMILIA F. CARVALHO - JATAÍ\DOCUMENTAÇÃO CONSTRUARTE ENGENHARIA LTDA\"/>
    </mc:Choice>
  </mc:AlternateContent>
  <xr:revisionPtr revIDLastSave="0" documentId="13_ncr:1_{C30974ED-43C1-45FC-B2C3-2C200B432170}" xr6:coauthVersionLast="47" xr6:coauthVersionMax="47" xr10:uidLastSave="{00000000-0000-0000-0000-000000000000}"/>
  <bookViews>
    <workbookView xWindow="-28920" yWindow="-990" windowWidth="29040" windowHeight="15720" activeTab="1" xr2:uid="{36182B0E-6C61-4FEF-B372-2B576E80F656}"/>
  </bookViews>
  <sheets>
    <sheet name="OBRAS" sheetId="1" r:id="rId1"/>
    <sheet name="DOCUMENTAÇÃO" sheetId="3" r:id="rId2"/>
    <sheet name="OBJETOS COMUNS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G16" i="1" s="1"/>
  <c r="G15" i="1"/>
  <c r="N8" i="1"/>
  <c r="C6" i="2"/>
  <c r="F16" i="1" l="1"/>
  <c r="F8" i="1" s="1"/>
  <c r="F9" i="1" s="1"/>
  <c r="F10" i="1" s="1"/>
</calcChain>
</file>

<file path=xl/sharedStrings.xml><?xml version="1.0" encoding="utf-8"?>
<sst xmlns="http://schemas.openxmlformats.org/spreadsheetml/2006/main" count="115" uniqueCount="88">
  <si>
    <t>PERCENTUAL DE DESCONTO</t>
  </si>
  <si>
    <t>FÓRMULA TRUNCAR</t>
  </si>
  <si>
    <t>ÍNDICES BDI</t>
  </si>
  <si>
    <t>VALOR LICITADO</t>
  </si>
  <si>
    <t>QUANT.</t>
  </si>
  <si>
    <t>M.O</t>
  </si>
  <si>
    <t>MAT.</t>
  </si>
  <si>
    <t>TOTAL</t>
  </si>
  <si>
    <t>COFINS</t>
  </si>
  <si>
    <t>PROPOSTA EMPRESA</t>
  </si>
  <si>
    <t>PIS</t>
  </si>
  <si>
    <t>PERCENTUAL DESCONTO</t>
  </si>
  <si>
    <t>ISSQN</t>
  </si>
  <si>
    <t>VALOR CORRESPONDENTE AO VALOR LICITADO EM PORCENTAGEM</t>
  </si>
  <si>
    <t>CPRB</t>
  </si>
  <si>
    <t>VALOR DA PROPOSTA</t>
  </si>
  <si>
    <t>DONO DA EMPRESA SALOMÃO OLIVEIRA GUIMARAEES FILHO</t>
  </si>
  <si>
    <t>ITENS À EXIGIR (CONFORME EDITAL)</t>
  </si>
  <si>
    <t>VALOR PROPOSTA S/ BDI</t>
  </si>
  <si>
    <t>PARCELA MAIOR RELEVANCIA</t>
  </si>
  <si>
    <t>BDI</t>
  </si>
  <si>
    <t>PLANILHA RESUMO</t>
  </si>
  <si>
    <t>TOTAL C/ BDI</t>
  </si>
  <si>
    <t>PLANILHA ORÇAMENTARIA SINTETICA</t>
  </si>
  <si>
    <t>CRONOGRAMA 300, DIAS</t>
  </si>
  <si>
    <t>COMPOSIÇÃO DE BDI</t>
  </si>
  <si>
    <t>OBS.:</t>
  </si>
  <si>
    <t>ABRIR EDITAL DA OBRA NO PROCESSO DO SEI E PEGAR OS DADOS.</t>
  </si>
  <si>
    <t>ALTERAR VALOR LICITADO, VALORES DE IMPOSTOS E TOTAL DO BDI ALEM DOS ITENS QUE FORAM DISPONIBILIZADOS NA LICITAÇÃO.</t>
  </si>
  <si>
    <t>PASSO A PASSO:</t>
  </si>
  <si>
    <t>CONFERIR SE EMPRESA APRESENTOU TODOS ITENS DA PLANILHA REFERENCIA</t>
  </si>
  <si>
    <t>INSERIR VALOR DO BDI</t>
  </si>
  <si>
    <t>PREENCHER VALOR TOTAL DA PLANILHA ORÇAMENTÁRIA SEM BDI</t>
  </si>
  <si>
    <t>CONFERIR TOTAL DO BDI NO ORÇAMENTO SINTETICO DA EMPRESA</t>
  </si>
  <si>
    <t>CONFERIR TOTAL DA PROPOSTA E SE CONFERE COM VALOR OFERTADO NA CARTA PROPOSTA DA EMPRESA</t>
  </si>
  <si>
    <t>CONFERIR PERCENTUAL DE DESCONTO</t>
  </si>
  <si>
    <t>CONFERIR PERCENTUAIS DE IMPOSTOS DO BDI E SE O VALOR TOTAL NÃO ULTRAPASSA O TOTAL PROPOSTO</t>
  </si>
  <si>
    <t>CONFERIR FORMULA TRUNCAR DA PLANILHA DA EMPRESA</t>
  </si>
  <si>
    <t>CONFERIR SE O SOMATÓRIO DOS SERVIÇOS E QUANTITATIVO DOS ITENS NÃO ULTRAPASSA O PROPOSTO</t>
  </si>
  <si>
    <t>DOCUMENTAÇÃO DE HABILITAÇÃO</t>
  </si>
  <si>
    <t>EMPRESA - XXXXXXX</t>
  </si>
  <si>
    <t>Coluna1</t>
  </si>
  <si>
    <t>CRC</t>
  </si>
  <si>
    <t>CNPJ</t>
  </si>
  <si>
    <t>CONTRATO SOCIAL</t>
  </si>
  <si>
    <t>DOCUMENTOS PESSOAIS</t>
  </si>
  <si>
    <t>JUNTA COMERCIAL</t>
  </si>
  <si>
    <t>CERTIDÃO ME/ EPP</t>
  </si>
  <si>
    <t>BALANÇO</t>
  </si>
  <si>
    <t>ÍNDICES FINANCEIROS</t>
  </si>
  <si>
    <t>CERTIDÃO MUNICIPAL</t>
  </si>
  <si>
    <t>CERTIDÃO ESTADUAL GOIÁS</t>
  </si>
  <si>
    <t>CERTIDÃO ESTADUAL (INTERESSADO)</t>
  </si>
  <si>
    <t>CERTIDÃO FEDERAL</t>
  </si>
  <si>
    <t>CERTIDÃO FALÊNCIA/CONCORDATA</t>
  </si>
  <si>
    <t>CERTIDÃO FGTS</t>
  </si>
  <si>
    <t>CERTIDÃO TRABALHISTA</t>
  </si>
  <si>
    <t>DECLARAÇÃO QUE NÃO EMPREGA MENOR</t>
  </si>
  <si>
    <t>OK</t>
  </si>
  <si>
    <t>DECLARAÇÃO DE VERACIDADE DE INFORMAÇÕES</t>
  </si>
  <si>
    <t>DECLARAÇÃO DE PARENTESCO</t>
  </si>
  <si>
    <t>DECLARAÇÃO DE ATENDIMENTO AO ART. 116 DA LEI FEDERAL 14.133/2021</t>
  </si>
  <si>
    <t>DECLARAÇÃO DE SUJEIÇÃO AOS TERMOS DO EDITAL</t>
  </si>
  <si>
    <t>DECLARAÇÃO DO SESMT (Segurança e Saúde do Trabalho )</t>
  </si>
  <si>
    <t>DECLARAÇÃO DE VISTORIA DO LOCAL DA OBRA</t>
  </si>
  <si>
    <t>PROPOSTA</t>
  </si>
  <si>
    <t>PLANILHA DE CUSTOS</t>
  </si>
  <si>
    <t>AMOSTRA</t>
  </si>
  <si>
    <t>LAUDOS</t>
  </si>
  <si>
    <t>DOCUMENTAÇÃO TÉCNICA</t>
  </si>
  <si>
    <t>CREA EMPRESA</t>
  </si>
  <si>
    <t>CREA PROFISSIONAL</t>
  </si>
  <si>
    <t>VÍNCULO EMPREGATÍCIO</t>
  </si>
  <si>
    <t>CAO OPERACIONAL (VINCULADO AS PARCELAS DE MAIOR RELEVÂNCIA)</t>
  </si>
  <si>
    <t>PISO LAMINADO</t>
  </si>
  <si>
    <t>CAT TÉCNICA (VINCULADO AS PARCELAS DE MAIOR RELEVÂNCIA)</t>
  </si>
  <si>
    <t>PLANILHA ORÇAMENTÁRIA</t>
  </si>
  <si>
    <t>CRONOGRAMA FÍSICO-FINANCEIRO</t>
  </si>
  <si>
    <t>COMPOSIÇÃO BDI</t>
  </si>
  <si>
    <t>QUADRO DE PARCELAS DE MAIOR RELEVÂNCIA</t>
  </si>
  <si>
    <t>DESCONTO</t>
  </si>
  <si>
    <r>
      <rPr>
        <sz val="11"/>
        <color rgb="FF000000"/>
        <rFont val="Calibri"/>
        <scheme val="minor"/>
      </rPr>
      <t xml:space="preserve">*SE O VALOR DER </t>
    </r>
    <r>
      <rPr>
        <b/>
        <sz val="11"/>
        <color rgb="FF000000"/>
        <rFont val="Calibri"/>
        <scheme val="minor"/>
      </rPr>
      <t>NEGATIVO</t>
    </r>
    <r>
      <rPr>
        <sz val="11"/>
        <color rgb="FF000000"/>
        <rFont val="Calibri"/>
        <scheme val="minor"/>
      </rPr>
      <t>, É PORQUE HOUVE DESCONTO</t>
    </r>
  </si>
  <si>
    <t>VALOR ESTIMADO</t>
  </si>
  <si>
    <r>
      <rPr>
        <sz val="11"/>
        <color rgb="FF000000"/>
        <rFont val="Calibri"/>
        <scheme val="minor"/>
      </rPr>
      <t xml:space="preserve">* SE O VALOR DER </t>
    </r>
    <r>
      <rPr>
        <b/>
        <sz val="11"/>
        <color rgb="FF000000"/>
        <rFont val="Calibri"/>
        <scheme val="minor"/>
      </rPr>
      <t>POSITIVO</t>
    </r>
    <r>
      <rPr>
        <sz val="11"/>
        <color rgb="FF000000"/>
        <rFont val="Calibri"/>
        <scheme val="minor"/>
      </rPr>
      <t>, É PORQUE O PREÇO ESTÁ ACIMA DO VALOR ESTIMADO</t>
    </r>
  </si>
  <si>
    <t>PROPOSTA DA EMPRESA</t>
  </si>
  <si>
    <t>VALOR DO DESCONTO (%)</t>
  </si>
  <si>
    <t>CONSTRUARTE</t>
  </si>
  <si>
    <t>TELHAS METÁLICAS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</si>
</sst>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.000%"/>
    <numFmt numFmtId="165" formatCode="_-&quot;R$&quot;\ * #,##0.000_-;\-&quot;R$&quot;\ * #,##0.000_-;_-&quot;R$&quot;\ 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Calibri"/>
      <charset val="1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11"/>
      <color theme="3"/>
      <name val="Calibri"/>
      <scheme val="minor"/>
    </font>
    <font>
      <sz val="10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0" fillId="0" borderId="11" xfId="1" applyFont="1" applyBorder="1"/>
    <xf numFmtId="0" fontId="3" fillId="0" borderId="0" xfId="0" applyFont="1"/>
    <xf numFmtId="44" fontId="0" fillId="0" borderId="15" xfId="1" applyFont="1" applyBorder="1"/>
    <xf numFmtId="10" fontId="0" fillId="3" borderId="13" xfId="2" applyNumberFormat="1" applyFont="1" applyFill="1" applyBorder="1"/>
    <xf numFmtId="10" fontId="0" fillId="3" borderId="15" xfId="2" applyNumberFormat="1" applyFont="1" applyFill="1" applyBorder="1"/>
    <xf numFmtId="10" fontId="0" fillId="3" borderId="17" xfId="2" applyNumberFormat="1" applyFont="1" applyFill="1" applyBorder="1"/>
    <xf numFmtId="44" fontId="0" fillId="3" borderId="10" xfId="1" applyFont="1" applyFill="1" applyBorder="1"/>
    <xf numFmtId="0" fontId="0" fillId="4" borderId="0" xfId="0" applyFill="1"/>
    <xf numFmtId="4" fontId="0" fillId="0" borderId="0" xfId="0" applyNumberFormat="1"/>
    <xf numFmtId="0" fontId="0" fillId="0" borderId="19" xfId="0" applyBorder="1"/>
    <xf numFmtId="0" fontId="0" fillId="0" borderId="21" xfId="0" applyBorder="1"/>
    <xf numFmtId="0" fontId="0" fillId="0" borderId="25" xfId="0" applyBorder="1"/>
    <xf numFmtId="4" fontId="0" fillId="0" borderId="27" xfId="0" applyNumberFormat="1" applyBorder="1"/>
    <xf numFmtId="4" fontId="0" fillId="3" borderId="9" xfId="0" applyNumberFormat="1" applyFill="1" applyBorder="1"/>
    <xf numFmtId="0" fontId="6" fillId="0" borderId="0" xfId="0" applyFont="1" applyAlignment="1">
      <alignment wrapText="1"/>
    </xf>
    <xf numFmtId="2" fontId="3" fillId="0" borderId="28" xfId="0" applyNumberFormat="1" applyFont="1" applyBorder="1" applyAlignment="1">
      <alignment horizontal="center" vertical="center"/>
    </xf>
    <xf numFmtId="10" fontId="0" fillId="0" borderId="28" xfId="0" applyNumberForma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4" fontId="5" fillId="0" borderId="28" xfId="0" applyNumberFormat="1" applyFont="1" applyBorder="1" applyAlignment="1">
      <alignment horizontal="center" vertical="center"/>
    </xf>
    <xf numFmtId="44" fontId="0" fillId="0" borderId="22" xfId="1" applyFont="1" applyBorder="1"/>
    <xf numFmtId="0" fontId="0" fillId="0" borderId="12" xfId="0" applyBorder="1" applyAlignment="1">
      <alignment horizontal="center"/>
    </xf>
    <xf numFmtId="44" fontId="0" fillId="0" borderId="15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8" xfId="0" applyBorder="1" applyAlignment="1">
      <alignment horizontal="center" wrapText="1"/>
    </xf>
    <xf numFmtId="8" fontId="0" fillId="3" borderId="10" xfId="1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3" borderId="33" xfId="3" applyFill="1" applyBorder="1"/>
    <xf numFmtId="0" fontId="0" fillId="0" borderId="34" xfId="0" applyBorder="1"/>
    <xf numFmtId="0" fontId="8" fillId="0" borderId="33" xfId="3" applyBorder="1"/>
    <xf numFmtId="0" fontId="8" fillId="0" borderId="35" xfId="3" applyBorder="1"/>
    <xf numFmtId="0" fontId="8" fillId="0" borderId="36" xfId="3" applyBorder="1"/>
    <xf numFmtId="164" fontId="0" fillId="0" borderId="28" xfId="0" applyNumberFormat="1" applyBorder="1" applyAlignment="1">
      <alignment horizontal="center" vertical="center"/>
    </xf>
    <xf numFmtId="164" fontId="0" fillId="0" borderId="32" xfId="2" applyNumberFormat="1" applyFont="1" applyBorder="1" applyAlignment="1">
      <alignment horizontal="center" vertical="center"/>
    </xf>
    <xf numFmtId="0" fontId="9" fillId="0" borderId="0" xfId="0" applyFont="1"/>
    <xf numFmtId="0" fontId="8" fillId="5" borderId="37" xfId="3" applyFill="1" applyBorder="1" applyAlignment="1">
      <alignment horizontal="center" vertical="center"/>
    </xf>
    <xf numFmtId="0" fontId="8" fillId="6" borderId="38" xfId="3" applyFill="1" applyBorder="1" applyAlignment="1">
      <alignment horizontal="center" vertical="center"/>
    </xf>
    <xf numFmtId="0" fontId="8" fillId="6" borderId="37" xfId="3" applyFill="1" applyBorder="1" applyAlignment="1">
      <alignment horizontal="center" vertical="center"/>
    </xf>
    <xf numFmtId="165" fontId="0" fillId="0" borderId="20" xfId="1" applyNumberFormat="1" applyFont="1" applyFill="1" applyBorder="1"/>
    <xf numFmtId="44" fontId="0" fillId="0" borderId="20" xfId="1" applyFont="1" applyFill="1" applyBorder="1"/>
    <xf numFmtId="0" fontId="0" fillId="7" borderId="0" xfId="0" applyFill="1"/>
    <xf numFmtId="0" fontId="0" fillId="0" borderId="26" xfId="0" applyBorder="1" applyAlignment="1">
      <alignment wrapText="1"/>
    </xf>
    <xf numFmtId="0" fontId="0" fillId="4" borderId="18" xfId="0" applyFill="1" applyBorder="1" applyAlignment="1">
      <alignment horizontal="center" wrapText="1"/>
    </xf>
    <xf numFmtId="0" fontId="0" fillId="4" borderId="6" xfId="0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10" fillId="0" borderId="33" xfId="3" applyFont="1" applyBorder="1"/>
    <xf numFmtId="0" fontId="0" fillId="0" borderId="40" xfId="0" applyBorder="1"/>
    <xf numFmtId="0" fontId="8" fillId="8" borderId="1" xfId="3" applyFill="1" applyBorder="1" applyAlignment="1">
      <alignment horizontal="center"/>
    </xf>
    <xf numFmtId="0" fontId="8" fillId="8" borderId="39" xfId="3" applyFill="1" applyBorder="1" applyAlignment="1"/>
    <xf numFmtId="0" fontId="0" fillId="8" borderId="2" xfId="0" applyFill="1" applyBorder="1"/>
  </cellXfs>
  <cellStyles count="4">
    <cellStyle name="Moeda" xfId="1" builtinId="4"/>
    <cellStyle name="Normal" xfId="0" builtinId="0"/>
    <cellStyle name="Porcentagem" xfId="2" builtinId="5"/>
    <cellStyle name="Título 4" xfId="3" builtinId="19"/>
  </cellStyles>
  <dxfs count="11"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2BCC09-1B8E-4654-934A-AC70A3D3B269}" name="Tabela1" displayName="Tabela1" ref="B4:D46" totalsRowShown="0" tableBorderDxfId="10">
  <autoFilter ref="B4:D46" xr:uid="{EA2BCC09-1B8E-4654-934A-AC70A3D3B269}"/>
  <tableColumns count="3">
    <tableColumn id="1" xr3:uid="{7D2B6D56-0399-4CAB-957B-32AA3F22AB95}" name="DOCUMENTAÇÃO DE HABILITAÇÃO" dataDxfId="9" dataCellStyle="Título 4"/>
    <tableColumn id="2" xr3:uid="{114C2609-03EB-41D7-BBE8-23928977C46E}" name="EMPRESA - XXXXXXX" dataDxfId="8"/>
    <tableColumn id="3" xr3:uid="{B0A50A62-645F-4749-A168-9FC8050CC65B}" name="Colu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88344-2865-4240-87B5-C321BC80CA4D}">
  <dimension ref="D6:S33"/>
  <sheetViews>
    <sheetView topLeftCell="C1" workbookViewId="0">
      <selection activeCell="M9" sqref="M9"/>
    </sheetView>
  </sheetViews>
  <sheetFormatPr defaultRowHeight="15" x14ac:dyDescent="0.25"/>
  <cols>
    <col min="5" max="5" width="27" customWidth="1"/>
    <col min="6" max="6" width="22.5703125" customWidth="1"/>
    <col min="7" max="7" width="19.28515625" customWidth="1"/>
    <col min="8" max="9" width="0" hidden="1" customWidth="1"/>
    <col min="11" max="11" width="25.42578125" customWidth="1"/>
    <col min="12" max="12" width="12.5703125" customWidth="1"/>
    <col min="13" max="13" width="13.7109375" customWidth="1"/>
    <col min="14" max="14" width="14.5703125" customWidth="1"/>
    <col min="17" max="17" width="9.85546875" customWidth="1"/>
    <col min="18" max="18" width="10" customWidth="1"/>
  </cols>
  <sheetData>
    <row r="6" spans="5:19" ht="21.75" customHeight="1" x14ac:dyDescent="0.25">
      <c r="E6" s="63" t="s">
        <v>0</v>
      </c>
      <c r="F6" s="64"/>
      <c r="G6" s="65"/>
      <c r="H6" s="65"/>
      <c r="I6" s="65"/>
      <c r="J6" s="65"/>
      <c r="K6" s="66" t="s">
        <v>1</v>
      </c>
      <c r="L6" s="67"/>
      <c r="M6" s="67"/>
      <c r="N6" s="68"/>
      <c r="O6" s="45"/>
      <c r="Q6" s="63" t="s">
        <v>2</v>
      </c>
      <c r="R6" s="64"/>
    </row>
    <row r="7" spans="5:19" ht="16.5" customHeight="1" x14ac:dyDescent="0.25">
      <c r="E7" s="24" t="s">
        <v>3</v>
      </c>
      <c r="F7" s="25">
        <v>601150.52</v>
      </c>
      <c r="K7" s="1" t="s">
        <v>4</v>
      </c>
      <c r="L7" s="2" t="s">
        <v>5</v>
      </c>
      <c r="M7" s="2" t="s">
        <v>6</v>
      </c>
      <c r="N7" s="3" t="s">
        <v>7</v>
      </c>
      <c r="Q7" s="60" t="s">
        <v>8</v>
      </c>
      <c r="R7" s="7">
        <v>0.03</v>
      </c>
    </row>
    <row r="8" spans="5:19" ht="24" customHeight="1" x14ac:dyDescent="0.25">
      <c r="E8" s="26" t="s">
        <v>9</v>
      </c>
      <c r="F8" s="25">
        <f>F16</f>
        <v>511999.99</v>
      </c>
      <c r="K8" s="17">
        <v>5.4</v>
      </c>
      <c r="L8" s="10">
        <v>37.92</v>
      </c>
      <c r="M8" s="29">
        <v>337.12</v>
      </c>
      <c r="N8" s="4">
        <f>TRUNC(K8*(L8+M8),2)</f>
        <v>2025.21</v>
      </c>
      <c r="Q8" s="61" t="s">
        <v>10</v>
      </c>
      <c r="R8" s="8">
        <v>6.4999999999999997E-3</v>
      </c>
    </row>
    <row r="9" spans="5:19" ht="27" customHeight="1" x14ac:dyDescent="0.25">
      <c r="E9" s="27" t="s">
        <v>11</v>
      </c>
      <c r="F9" s="38">
        <f>1-(F8/F7)</f>
        <v>0.14829984676716246</v>
      </c>
      <c r="Q9" s="61" t="s">
        <v>12</v>
      </c>
      <c r="R9" s="8">
        <v>2.5000000000000001E-2</v>
      </c>
    </row>
    <row r="10" spans="5:19" ht="45" x14ac:dyDescent="0.25">
      <c r="E10" s="28" t="s">
        <v>13</v>
      </c>
      <c r="F10" s="37">
        <f>100%-F9</f>
        <v>0.85170015323283754</v>
      </c>
      <c r="Q10" s="61" t="s">
        <v>14</v>
      </c>
      <c r="R10" s="8">
        <v>0</v>
      </c>
    </row>
    <row r="11" spans="5:19" ht="24.75" customHeight="1" x14ac:dyDescent="0.25">
      <c r="Q11" s="62" t="s">
        <v>7</v>
      </c>
      <c r="R11" s="9">
        <v>0.20349999999999999</v>
      </c>
    </row>
    <row r="12" spans="5:19" ht="27" customHeight="1" x14ac:dyDescent="0.25"/>
    <row r="13" spans="5:19" ht="45" x14ac:dyDescent="0.25">
      <c r="E13" s="72" t="s">
        <v>15</v>
      </c>
      <c r="F13" s="73"/>
      <c r="K13" s="46" t="s">
        <v>16</v>
      </c>
      <c r="L13" s="16"/>
      <c r="O13" s="69" t="s">
        <v>17</v>
      </c>
      <c r="P13" s="70"/>
      <c r="Q13" s="70"/>
      <c r="R13" s="70"/>
      <c r="S13" s="71"/>
    </row>
    <row r="14" spans="5:19" ht="15.75" x14ac:dyDescent="0.25">
      <c r="E14" s="15" t="s">
        <v>18</v>
      </c>
      <c r="F14" s="6">
        <v>425425.84</v>
      </c>
      <c r="O14" s="52" t="s">
        <v>19</v>
      </c>
      <c r="P14" s="52"/>
      <c r="Q14" s="52"/>
      <c r="R14" s="52"/>
      <c r="S14" s="52"/>
    </row>
    <row r="15" spans="5:19" ht="15.75" x14ac:dyDescent="0.25">
      <c r="E15" s="13" t="s">
        <v>20</v>
      </c>
      <c r="F15" s="44">
        <f>TRUNC((F14*R11),2)</f>
        <v>86574.15</v>
      </c>
      <c r="G15" s="43">
        <f>F14*R11</f>
        <v>86574.158439999999</v>
      </c>
      <c r="O15" s="52" t="s">
        <v>21</v>
      </c>
      <c r="P15" s="52"/>
      <c r="Q15" s="52"/>
      <c r="R15" s="52"/>
      <c r="S15" s="52"/>
    </row>
    <row r="16" spans="5:19" ht="15.75" x14ac:dyDescent="0.25">
      <c r="E16" s="14" t="s">
        <v>22</v>
      </c>
      <c r="F16" s="23">
        <f>TRUNC((F14+F15),2)</f>
        <v>511999.99</v>
      </c>
      <c r="G16" s="43">
        <f>F14+F15</f>
        <v>511999.99</v>
      </c>
      <c r="O16" s="52" t="s">
        <v>23</v>
      </c>
      <c r="P16" s="52"/>
      <c r="Q16" s="52"/>
      <c r="R16" s="52"/>
      <c r="S16" s="52"/>
    </row>
    <row r="17" spans="4:19" ht="15.75" x14ac:dyDescent="0.25">
      <c r="O17" s="52" t="s">
        <v>24</v>
      </c>
      <c r="P17" s="52"/>
      <c r="Q17" s="52"/>
      <c r="R17" s="52"/>
      <c r="S17" s="52"/>
    </row>
    <row r="18" spans="4:19" ht="15.75" x14ac:dyDescent="0.25">
      <c r="O18" s="52" t="s">
        <v>25</v>
      </c>
      <c r="P18" s="52"/>
      <c r="Q18" s="52"/>
      <c r="R18" s="52"/>
      <c r="S18" s="52"/>
    </row>
    <row r="19" spans="4:19" x14ac:dyDescent="0.25">
      <c r="O19" s="53"/>
      <c r="P19" s="53"/>
      <c r="Q19" s="53"/>
      <c r="R19" s="53"/>
      <c r="S19" s="53"/>
    </row>
    <row r="20" spans="4:19" ht="15.75" customHeight="1" x14ac:dyDescent="0.25">
      <c r="D20" s="56" t="s">
        <v>26</v>
      </c>
      <c r="E20" s="54" t="s">
        <v>27</v>
      </c>
      <c r="F20" s="54"/>
      <c r="G20" s="55"/>
      <c r="O20" s="49" t="s">
        <v>17</v>
      </c>
      <c r="P20" s="50"/>
      <c r="Q20" s="50"/>
      <c r="R20" s="50"/>
      <c r="S20" s="51"/>
    </row>
    <row r="21" spans="4:19" ht="30" customHeight="1" x14ac:dyDescent="0.25">
      <c r="D21" s="57"/>
      <c r="E21" s="47" t="s">
        <v>28</v>
      </c>
      <c r="F21" s="47"/>
      <c r="G21" s="48"/>
      <c r="M21" s="12"/>
      <c r="O21" s="52" t="s">
        <v>19</v>
      </c>
      <c r="P21" s="52"/>
      <c r="Q21" s="52"/>
      <c r="R21" s="52"/>
      <c r="S21" s="52"/>
    </row>
    <row r="22" spans="4:19" ht="15.75" x14ac:dyDescent="0.25">
      <c r="M22" s="12"/>
      <c r="O22" s="52" t="s">
        <v>21</v>
      </c>
      <c r="P22" s="52"/>
      <c r="Q22" s="52"/>
      <c r="R22" s="52"/>
      <c r="S22" s="52"/>
    </row>
    <row r="23" spans="4:19" ht="15.75" x14ac:dyDescent="0.25">
      <c r="M23" s="12"/>
      <c r="O23" s="52" t="s">
        <v>23</v>
      </c>
      <c r="P23" s="52"/>
      <c r="Q23" s="52"/>
      <c r="R23" s="52"/>
      <c r="S23" s="52"/>
    </row>
    <row r="24" spans="4:19" ht="15.75" x14ac:dyDescent="0.25">
      <c r="D24" s="11" t="s">
        <v>29</v>
      </c>
      <c r="E24" s="11"/>
      <c r="F24" s="11"/>
      <c r="G24" s="11"/>
      <c r="H24" s="11"/>
      <c r="I24" s="11"/>
      <c r="J24" s="11"/>
      <c r="K24" s="11"/>
      <c r="O24" s="52" t="s">
        <v>24</v>
      </c>
      <c r="P24" s="52"/>
      <c r="Q24" s="52"/>
      <c r="R24" s="52"/>
      <c r="S24" s="52"/>
    </row>
    <row r="25" spans="4:19" ht="15.75" x14ac:dyDescent="0.25">
      <c r="D25" s="11" t="s">
        <v>30</v>
      </c>
      <c r="E25" s="11"/>
      <c r="F25" s="11"/>
      <c r="G25" s="11"/>
      <c r="H25" s="11"/>
      <c r="I25" s="11"/>
      <c r="J25" s="11"/>
      <c r="K25" s="11"/>
      <c r="O25" s="52" t="s">
        <v>25</v>
      </c>
      <c r="P25" s="52"/>
      <c r="Q25" s="52"/>
      <c r="R25" s="52"/>
      <c r="S25" s="52"/>
    </row>
    <row r="26" spans="4:19" x14ac:dyDescent="0.25">
      <c r="D26" s="11" t="s">
        <v>31</v>
      </c>
      <c r="E26" s="11"/>
      <c r="F26" s="11"/>
      <c r="G26" s="11"/>
      <c r="H26" s="11"/>
      <c r="I26" s="11"/>
      <c r="J26" s="11"/>
      <c r="K26" s="11"/>
    </row>
    <row r="27" spans="4:19" ht="15.75" x14ac:dyDescent="0.25">
      <c r="D27" s="11" t="s">
        <v>32</v>
      </c>
      <c r="E27" s="11"/>
      <c r="F27" s="11"/>
      <c r="G27" s="11"/>
      <c r="H27" s="11"/>
      <c r="I27" s="11"/>
      <c r="J27" s="11"/>
      <c r="K27" s="11"/>
      <c r="Q27" s="5"/>
    </row>
    <row r="28" spans="4:19" x14ac:dyDescent="0.25">
      <c r="D28" s="11" t="s">
        <v>33</v>
      </c>
      <c r="E28" s="11"/>
      <c r="F28" s="11"/>
      <c r="G28" s="11"/>
      <c r="H28" s="11"/>
      <c r="I28" s="11"/>
      <c r="J28" s="11"/>
      <c r="K28" s="11"/>
    </row>
    <row r="29" spans="4:19" x14ac:dyDescent="0.25">
      <c r="D29" s="11" t="s">
        <v>34</v>
      </c>
      <c r="E29" s="11"/>
      <c r="F29" s="11"/>
      <c r="G29" s="11"/>
      <c r="H29" s="11"/>
      <c r="I29" s="11"/>
      <c r="J29" s="11"/>
      <c r="K29" s="11"/>
    </row>
    <row r="30" spans="4:19" x14ac:dyDescent="0.25">
      <c r="D30" s="11" t="s">
        <v>35</v>
      </c>
      <c r="E30" s="11"/>
      <c r="F30" s="11"/>
      <c r="G30" s="11"/>
      <c r="H30" s="11"/>
      <c r="I30" s="11"/>
      <c r="J30" s="11"/>
      <c r="K30" s="11"/>
    </row>
    <row r="31" spans="4:19" x14ac:dyDescent="0.25">
      <c r="D31" s="11" t="s">
        <v>36</v>
      </c>
      <c r="E31" s="11"/>
      <c r="F31" s="11"/>
      <c r="G31" s="11"/>
      <c r="H31" s="11"/>
      <c r="I31" s="11"/>
      <c r="J31" s="11"/>
      <c r="K31" s="11"/>
    </row>
    <row r="32" spans="4:19" x14ac:dyDescent="0.25">
      <c r="D32" s="11" t="s">
        <v>37</v>
      </c>
      <c r="E32" s="11"/>
      <c r="F32" s="11"/>
      <c r="G32" s="11"/>
      <c r="H32" s="11"/>
      <c r="I32" s="11"/>
      <c r="J32" s="11"/>
      <c r="K32" s="11"/>
    </row>
    <row r="33" spans="4:11" x14ac:dyDescent="0.25">
      <c r="D33" s="11" t="s">
        <v>38</v>
      </c>
      <c r="E33" s="11"/>
      <c r="F33" s="11"/>
      <c r="G33" s="11"/>
      <c r="H33" s="11"/>
      <c r="I33" s="11"/>
      <c r="J33" s="11"/>
      <c r="K33" s="11"/>
    </row>
  </sheetData>
  <mergeCells count="20">
    <mergeCell ref="O22:S22"/>
    <mergeCell ref="O23:S23"/>
    <mergeCell ref="O24:S24"/>
    <mergeCell ref="O25:S25"/>
    <mergeCell ref="D20:D21"/>
    <mergeCell ref="E6:F6"/>
    <mergeCell ref="K6:N6"/>
    <mergeCell ref="Q6:R6"/>
    <mergeCell ref="E21:G21"/>
    <mergeCell ref="O13:S13"/>
    <mergeCell ref="O14:S14"/>
    <mergeCell ref="O15:S15"/>
    <mergeCell ref="O16:S16"/>
    <mergeCell ref="O17:S17"/>
    <mergeCell ref="O18:S18"/>
    <mergeCell ref="O19:S19"/>
    <mergeCell ref="O20:S20"/>
    <mergeCell ref="E20:G20"/>
    <mergeCell ref="E13:F13"/>
    <mergeCell ref="O21:S2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6313-2D92-4164-8424-AD57F7C1AF2C}">
  <dimension ref="B4:D46"/>
  <sheetViews>
    <sheetView tabSelected="1" topLeftCell="A25" workbookViewId="0">
      <selection activeCell="C41" sqref="C41"/>
    </sheetView>
  </sheetViews>
  <sheetFormatPr defaultRowHeight="15" x14ac:dyDescent="0.25"/>
  <cols>
    <col min="2" max="2" width="77.140625" customWidth="1"/>
    <col min="3" max="3" width="70.140625" customWidth="1"/>
    <col min="4" max="4" width="35.42578125" customWidth="1"/>
  </cols>
  <sheetData>
    <row r="4" spans="2:4" x14ac:dyDescent="0.25">
      <c r="B4" s="31" t="s">
        <v>39</v>
      </c>
      <c r="C4" s="31" t="s">
        <v>40</v>
      </c>
      <c r="D4" t="s">
        <v>41</v>
      </c>
    </row>
    <row r="5" spans="2:4" x14ac:dyDescent="0.25">
      <c r="C5" s="30" t="s">
        <v>86</v>
      </c>
    </row>
    <row r="6" spans="2:4" x14ac:dyDescent="0.25">
      <c r="B6" s="32" t="s">
        <v>42</v>
      </c>
      <c r="C6" s="33"/>
    </row>
    <row r="7" spans="2:4" x14ac:dyDescent="0.25">
      <c r="B7" s="32" t="s">
        <v>43</v>
      </c>
      <c r="C7" s="33"/>
    </row>
    <row r="8" spans="2:4" x14ac:dyDescent="0.25">
      <c r="B8" s="32" t="s">
        <v>44</v>
      </c>
      <c r="C8" s="33"/>
    </row>
    <row r="9" spans="2:4" x14ac:dyDescent="0.25">
      <c r="B9" s="32" t="s">
        <v>45</v>
      </c>
      <c r="C9" s="33"/>
    </row>
    <row r="10" spans="2:4" x14ac:dyDescent="0.25">
      <c r="B10" s="32" t="s">
        <v>46</v>
      </c>
      <c r="C10" s="33"/>
    </row>
    <row r="11" spans="2:4" x14ac:dyDescent="0.25">
      <c r="B11" s="32" t="s">
        <v>47</v>
      </c>
      <c r="C11" s="33"/>
    </row>
    <row r="12" spans="2:4" x14ac:dyDescent="0.25">
      <c r="B12" s="32" t="s">
        <v>48</v>
      </c>
      <c r="C12" s="33"/>
    </row>
    <row r="13" spans="2:4" x14ac:dyDescent="0.25">
      <c r="B13" s="32" t="s">
        <v>49</v>
      </c>
      <c r="C13" s="33"/>
    </row>
    <row r="14" spans="2:4" x14ac:dyDescent="0.25">
      <c r="B14" s="32" t="s">
        <v>50</v>
      </c>
      <c r="C14" s="33"/>
    </row>
    <row r="15" spans="2:4" x14ac:dyDescent="0.25">
      <c r="B15" s="32" t="s">
        <v>51</v>
      </c>
      <c r="C15" s="33"/>
    </row>
    <row r="16" spans="2:4" x14ac:dyDescent="0.25">
      <c r="B16" s="32" t="s">
        <v>52</v>
      </c>
      <c r="C16" s="33"/>
    </row>
    <row r="17" spans="2:3" x14ac:dyDescent="0.25">
      <c r="B17" s="32" t="s">
        <v>53</v>
      </c>
      <c r="C17" s="33"/>
    </row>
    <row r="18" spans="2:3" x14ac:dyDescent="0.25">
      <c r="B18" s="32" t="s">
        <v>54</v>
      </c>
      <c r="C18" s="33"/>
    </row>
    <row r="19" spans="2:3" x14ac:dyDescent="0.25">
      <c r="B19" s="32" t="s">
        <v>55</v>
      </c>
      <c r="C19" s="33"/>
    </row>
    <row r="20" spans="2:3" x14ac:dyDescent="0.25">
      <c r="B20" s="32" t="s">
        <v>56</v>
      </c>
      <c r="C20" s="33"/>
    </row>
    <row r="21" spans="2:3" x14ac:dyDescent="0.25">
      <c r="B21" s="32" t="s">
        <v>57</v>
      </c>
      <c r="C21" s="33" t="s">
        <v>58</v>
      </c>
    </row>
    <row r="22" spans="2:3" x14ac:dyDescent="0.25">
      <c r="B22" s="32" t="s">
        <v>59</v>
      </c>
      <c r="C22" s="33" t="s">
        <v>58</v>
      </c>
    </row>
    <row r="23" spans="2:3" x14ac:dyDescent="0.25">
      <c r="B23" s="32" t="s">
        <v>60</v>
      </c>
      <c r="C23" s="33" t="s">
        <v>58</v>
      </c>
    </row>
    <row r="24" spans="2:3" x14ac:dyDescent="0.25">
      <c r="B24" s="32" t="s">
        <v>61</v>
      </c>
      <c r="C24" s="33" t="s">
        <v>58</v>
      </c>
    </row>
    <row r="25" spans="2:3" x14ac:dyDescent="0.25">
      <c r="B25" s="32" t="s">
        <v>62</v>
      </c>
      <c r="C25" s="33" t="s">
        <v>58</v>
      </c>
    </row>
    <row r="26" spans="2:3" x14ac:dyDescent="0.25">
      <c r="B26" s="32" t="s">
        <v>63</v>
      </c>
      <c r="C26" s="33" t="s">
        <v>58</v>
      </c>
    </row>
    <row r="27" spans="2:3" x14ac:dyDescent="0.25">
      <c r="B27" s="32" t="s">
        <v>64</v>
      </c>
      <c r="C27" s="33" t="s">
        <v>58</v>
      </c>
    </row>
    <row r="28" spans="2:3" x14ac:dyDescent="0.25">
      <c r="B28" s="34" t="s">
        <v>65</v>
      </c>
      <c r="C28" s="33" t="s">
        <v>58</v>
      </c>
    </row>
    <row r="29" spans="2:3" x14ac:dyDescent="0.25">
      <c r="B29" s="34" t="s">
        <v>66</v>
      </c>
      <c r="C29" s="33"/>
    </row>
    <row r="30" spans="2:3" x14ac:dyDescent="0.25">
      <c r="B30" s="34" t="s">
        <v>67</v>
      </c>
      <c r="C30" s="33"/>
    </row>
    <row r="31" spans="2:3" x14ac:dyDescent="0.25">
      <c r="B31" s="34" t="s">
        <v>68</v>
      </c>
      <c r="C31" s="33"/>
    </row>
    <row r="32" spans="2:3" x14ac:dyDescent="0.25">
      <c r="B32" s="34" t="s">
        <v>66</v>
      </c>
      <c r="C32" s="33"/>
    </row>
    <row r="33" spans="2:4" ht="15.75" thickBot="1" x14ac:dyDescent="0.3"/>
    <row r="34" spans="2:4" ht="15.75" thickBot="1" x14ac:dyDescent="0.3">
      <c r="B34" s="76" t="s">
        <v>69</v>
      </c>
      <c r="C34" s="77"/>
      <c r="D34" s="78"/>
    </row>
    <row r="35" spans="2:4" x14ac:dyDescent="0.25">
      <c r="B35" s="35" t="s">
        <v>70</v>
      </c>
      <c r="C35" s="75" t="s">
        <v>58</v>
      </c>
    </row>
    <row r="36" spans="2:4" x14ac:dyDescent="0.25">
      <c r="B36" s="34" t="s">
        <v>71</v>
      </c>
      <c r="C36" s="33" t="s">
        <v>58</v>
      </c>
    </row>
    <row r="37" spans="2:4" x14ac:dyDescent="0.25">
      <c r="B37" s="36" t="s">
        <v>72</v>
      </c>
      <c r="C37" s="33" t="s">
        <v>58</v>
      </c>
    </row>
    <row r="38" spans="2:4" x14ac:dyDescent="0.25">
      <c r="B38" s="40"/>
      <c r="C38" s="39"/>
      <c r="D38" s="39" t="s">
        <v>74</v>
      </c>
    </row>
    <row r="39" spans="2:4" x14ac:dyDescent="0.25">
      <c r="B39" s="40" t="s">
        <v>73</v>
      </c>
      <c r="C39" s="33" t="s">
        <v>58</v>
      </c>
      <c r="D39" s="39" t="s">
        <v>87</v>
      </c>
    </row>
    <row r="40" spans="2:4" x14ac:dyDescent="0.25">
      <c r="B40" s="41"/>
      <c r="C40" s="39"/>
      <c r="D40" s="39" t="s">
        <v>74</v>
      </c>
    </row>
    <row r="41" spans="2:4" x14ac:dyDescent="0.25">
      <c r="B41" s="42" t="s">
        <v>75</v>
      </c>
      <c r="C41" s="33" t="s">
        <v>58</v>
      </c>
      <c r="D41" s="39" t="s">
        <v>87</v>
      </c>
    </row>
    <row r="42" spans="2:4" x14ac:dyDescent="0.25">
      <c r="B42" s="35" t="s">
        <v>76</v>
      </c>
      <c r="C42" s="33"/>
    </row>
    <row r="43" spans="2:4" x14ac:dyDescent="0.25">
      <c r="B43" s="34" t="s">
        <v>77</v>
      </c>
      <c r="C43" s="33" t="s">
        <v>58</v>
      </c>
    </row>
    <row r="44" spans="2:4" x14ac:dyDescent="0.25">
      <c r="B44" s="34" t="s">
        <v>78</v>
      </c>
      <c r="C44" s="33" t="s">
        <v>58</v>
      </c>
    </row>
    <row r="45" spans="2:4" x14ac:dyDescent="0.25">
      <c r="B45" s="74" t="s">
        <v>21</v>
      </c>
      <c r="C45" s="33" t="s">
        <v>58</v>
      </c>
    </row>
    <row r="46" spans="2:4" x14ac:dyDescent="0.25">
      <c r="B46" s="36" t="s">
        <v>79</v>
      </c>
      <c r="C46" s="33" t="s">
        <v>58</v>
      </c>
    </row>
  </sheetData>
  <conditionalFormatting sqref="C35:C37 C6:C32 C41:C46">
    <cfRule type="containsText" dxfId="7" priority="5" operator="containsText" text="N/A">
      <formula>NOT(ISERROR(SEARCH("N/A",C6)))</formula>
    </cfRule>
    <cfRule type="containsText" dxfId="6" priority="6" operator="containsText" text="PENDENTE">
      <formula>NOT(ISERROR(SEARCH("PENDENTE",C6)))</formula>
    </cfRule>
    <cfRule type="containsText" dxfId="5" priority="7" operator="containsText" text="FALTA">
      <formula>NOT(ISERROR(SEARCH("FALTA",C6)))</formula>
    </cfRule>
    <cfRule type="containsText" dxfId="4" priority="8" operator="containsText" text="OK">
      <formula>NOT(ISERROR(SEARCH("OK",C6)))</formula>
    </cfRule>
  </conditionalFormatting>
  <conditionalFormatting sqref="C39">
    <cfRule type="containsText" dxfId="3" priority="1" operator="containsText" text="N/A">
      <formula>NOT(ISERROR(SEARCH("N/A",C39)))</formula>
    </cfRule>
    <cfRule type="containsText" dxfId="2" priority="2" operator="containsText" text="PENDENTE">
      <formula>NOT(ISERROR(SEARCH("PENDENTE",C39)))</formula>
    </cfRule>
    <cfRule type="containsText" dxfId="1" priority="3" operator="containsText" text="FALTA">
      <formula>NOT(ISERROR(SEARCH("FALTA",C39)))</formula>
    </cfRule>
    <cfRule type="containsText" dxfId="0" priority="4" operator="containsText" text="OK">
      <formula>NOT(ISERROR(SEARCH("OK",C39)))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9A50-913C-4FF6-AFC5-23D0E10F46BE}">
  <dimension ref="B3:E8"/>
  <sheetViews>
    <sheetView workbookViewId="0">
      <selection activeCell="C6" sqref="C6"/>
    </sheetView>
  </sheetViews>
  <sheetFormatPr defaultRowHeight="15" x14ac:dyDescent="0.25"/>
  <cols>
    <col min="2" max="2" width="25" customWidth="1"/>
    <col min="3" max="3" width="19.5703125" customWidth="1"/>
    <col min="4" max="4" width="4.5703125" customWidth="1"/>
    <col min="5" max="5" width="47.140625" customWidth="1"/>
  </cols>
  <sheetData>
    <row r="3" spans="2:5" ht="36.75" customHeight="1" x14ac:dyDescent="0.25">
      <c r="B3" s="58" t="s">
        <v>80</v>
      </c>
      <c r="C3" s="59"/>
      <c r="E3" s="18" t="s">
        <v>81</v>
      </c>
    </row>
    <row r="4" spans="2:5" ht="39.75" customHeight="1" x14ac:dyDescent="0.25">
      <c r="B4" s="20" t="s">
        <v>82</v>
      </c>
      <c r="C4" s="22">
        <v>2452524.81</v>
      </c>
      <c r="E4" s="18" t="s">
        <v>83</v>
      </c>
    </row>
    <row r="5" spans="2:5" ht="40.5" customHeight="1" x14ac:dyDescent="0.25">
      <c r="B5" s="20" t="s">
        <v>84</v>
      </c>
      <c r="C5" s="22">
        <v>1990000</v>
      </c>
    </row>
    <row r="6" spans="2:5" ht="23.25" customHeight="1" x14ac:dyDescent="0.25">
      <c r="B6" s="21" t="s">
        <v>85</v>
      </c>
      <c r="C6" s="19">
        <f>(C5-C4)/C4*100</f>
        <v>-18.859128687061073</v>
      </c>
    </row>
    <row r="8" spans="2:5" x14ac:dyDescent="0.25">
      <c r="B8" s="18"/>
      <c r="C8" s="18"/>
    </row>
  </sheetData>
  <mergeCells count="1"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OBRAS</vt:lpstr>
      <vt:lpstr>DOCUMENTAÇÃO</vt:lpstr>
      <vt:lpstr>OBJETOS COMUNS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 CARNEIRO ROCHA</dc:creator>
  <cp:keywords/>
  <dc:description/>
  <cp:lastModifiedBy>PEDRO VITOR DAMASCENO QUEIROZ</cp:lastModifiedBy>
  <cp:revision/>
  <dcterms:created xsi:type="dcterms:W3CDTF">2022-08-22T12:02:28Z</dcterms:created>
  <dcterms:modified xsi:type="dcterms:W3CDTF">2024-12-17T18:27:19Z</dcterms:modified>
  <cp:category/>
  <cp:contentStatus/>
</cp:coreProperties>
</file>